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90" windowWidth="27495" windowHeight="11580"/>
  </bookViews>
  <sheets>
    <sheet name="АИП" sheetId="2" r:id="rId1"/>
  </sheets>
  <definedNames>
    <definedName name="_xlnm.Print_Area" localSheetId="0">АИП!$A$1:$E$28</definedName>
  </definedNames>
  <calcPr calcId="145621"/>
</workbook>
</file>

<file path=xl/calcChain.xml><?xml version="1.0" encoding="utf-8"?>
<calcChain xmlns="http://schemas.openxmlformats.org/spreadsheetml/2006/main">
  <c r="C25" i="2" l="1"/>
  <c r="C23" i="2" s="1"/>
  <c r="D26" i="2"/>
  <c r="E26" i="2"/>
  <c r="C26" i="2"/>
  <c r="D23" i="2"/>
  <c r="E23" i="2"/>
  <c r="C21" i="2"/>
  <c r="C19" i="2"/>
  <c r="D16" i="2"/>
  <c r="D15" i="2" s="1"/>
  <c r="E16" i="2"/>
  <c r="E15" i="2" s="1"/>
  <c r="C16" i="2"/>
  <c r="C15" i="2" s="1"/>
  <c r="E21" i="2"/>
  <c r="D21" i="2"/>
  <c r="C18" i="2" l="1"/>
  <c r="C13" i="2" s="1"/>
  <c r="C14" i="2" s="1"/>
  <c r="E19" i="2"/>
  <c r="E18" i="2" s="1"/>
  <c r="E13" i="2" s="1"/>
  <c r="E14" i="2" s="1"/>
  <c r="D19" i="2"/>
  <c r="D18" i="2" s="1"/>
  <c r="D13" i="2" s="1"/>
  <c r="D14" i="2" s="1"/>
</calcChain>
</file>

<file path=xl/sharedStrings.xml><?xml version="1.0" encoding="utf-8"?>
<sst xmlns="http://schemas.openxmlformats.org/spreadsheetml/2006/main" count="42" uniqueCount="39">
  <si>
    <t>Сумма</t>
  </si>
  <si>
    <t>Муниципальная программа "Развитие автомобильных дорог и организация транспортного обслуживания населения в Кингисеппском городском поселении"</t>
  </si>
  <si>
    <t>Проектирование, реконструкция и строительство автомобильных дорог общего пользования местного значения</t>
  </si>
  <si>
    <t>Муниципальная программа "Развитие жилищно-коммунального хозяйства и благоустройство территории Кингисеппского городского поселения"</t>
  </si>
  <si>
    <t>Проектирование и строительство газопроводов</t>
  </si>
  <si>
    <t>Всего по адресной инвестиционной программе:</t>
  </si>
  <si>
    <t xml:space="preserve">№ </t>
  </si>
  <si>
    <t>1.1.1.</t>
  </si>
  <si>
    <t>2.</t>
  </si>
  <si>
    <t>2.3.</t>
  </si>
  <si>
    <t>2.3.1.</t>
  </si>
  <si>
    <t>к решению Совета депутатов</t>
  </si>
  <si>
    <t>МО "Кингисеппское городское поселение"</t>
  </si>
  <si>
    <t>Адресная инвестиционная программа</t>
  </si>
  <si>
    <t>План на 2022 год, тыс.руб.</t>
  </si>
  <si>
    <t>1.</t>
  </si>
  <si>
    <t>1.1</t>
  </si>
  <si>
    <t>2.1.</t>
  </si>
  <si>
    <t>2.1.1.</t>
  </si>
  <si>
    <t>2.2.</t>
  </si>
  <si>
    <t>2.2.1.</t>
  </si>
  <si>
    <t>2.4.</t>
  </si>
  <si>
    <t>2.4.1.</t>
  </si>
  <si>
    <t>Создание мест (площадок) накопления твердых коммунальных отходов</t>
  </si>
  <si>
    <t>План на 2023 год, тыс.руб.</t>
  </si>
  <si>
    <t>Приложение №  6</t>
  </si>
  <si>
    <t>от 15.12.2021  № ____</t>
  </si>
  <si>
    <t>План на 2024 год, тыс.руб.</t>
  </si>
  <si>
    <t>Мероприятия, направленные на достижение цели федерального проекта "Региональная и местная дорожная сеть"</t>
  </si>
  <si>
    <t>Мероприятия, направленные на достижение цели федерального проекта "Чистая вода"</t>
  </si>
  <si>
    <t>Реализация мероприятий по строительству и реконструкции объектов водоснабжения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</si>
  <si>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</si>
  <si>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>Проектирование, строительство и реконструкция объектов водоотведения и очистки сточных вод</t>
  </si>
  <si>
    <t xml:space="preserve">Мероприятия, направленные на достижение цели федерального проекта "Комплексная система обращения с твердыми коммунальными отходами" </t>
  </si>
  <si>
    <t>2.3.2.</t>
  </si>
  <si>
    <t>Реализация мероприятий по проектированию и строительству объектов инженерной и транспортной инфраструктуры</t>
  </si>
  <si>
    <t xml:space="preserve">       за счет средств бюджета муниципального образования «Кингисеппское городское поселение» муниципального образования «Кингисеппский муниципальный район» Ленинградской области на 2022 год и на плановый период 2023 и 2024 годов </t>
  </si>
  <si>
    <t>Главный распорядитель бюджетных средств:                                                     Администрация МО "Кингисеппский муниципальный район"</t>
  </si>
  <si>
    <t>Наименование муниципальной программы, структурного элемента, направления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</si>
</sst>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8" fillId="0" borderId="0" xfId="0" applyFont="1" applyFill="1" applyAlignment="1">
      <alignment horizontal="center"/>
    </xf>
    <xf numFmtId="0" fontId="9" fillId="0" borderId="0" xfId="0" applyFont="1" applyFill="1"/>
    <xf numFmtId="0" fontId="12" fillId="0" borderId="1" xfId="0" applyFont="1" applyFill="1" applyBorder="1" applyAlignment="1"/>
    <xf numFmtId="0" fontId="0" fillId="0" borderId="0" xfId="0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0" fontId="11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49" fontId="16" fillId="0" borderId="2" xfId="0" applyNumberFormat="1" applyFont="1" applyFill="1" applyBorder="1" applyAlignment="1">
      <alignment horizontal="left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/>
    </xf>
    <xf numFmtId="164" fontId="19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65" fontId="23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/>
    <xf numFmtId="0" fontId="4" fillId="0" borderId="0" xfId="0" applyFont="1" applyFill="1"/>
    <xf numFmtId="0" fontId="4" fillId="0" borderId="1" xfId="0" applyFont="1" applyFill="1" applyBorder="1"/>
    <xf numFmtId="0" fontId="0" fillId="0" borderId="0" xfId="0" applyFont="1" applyFill="1"/>
    <xf numFmtId="0" fontId="0" fillId="0" borderId="1" xfId="0" applyFont="1" applyFill="1" applyBorder="1"/>
    <xf numFmtId="0" fontId="7" fillId="0" borderId="0" xfId="0" applyFont="1" applyFill="1" applyAlignment="1">
      <alignment vertical="center"/>
    </xf>
    <xf numFmtId="164" fontId="24" fillId="0" borderId="2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right"/>
    </xf>
    <xf numFmtId="0" fontId="13" fillId="0" borderId="1" xfId="0" applyFont="1" applyFill="1" applyBorder="1" applyAlignment="1">
      <alignment horizontal="right"/>
    </xf>
    <xf numFmtId="0" fontId="20" fillId="0" borderId="1" xfId="0" applyFont="1" applyFill="1" applyBorder="1" applyAlignment="1">
      <alignment horizontal="right"/>
    </xf>
    <xf numFmtId="0" fontId="12" fillId="0" borderId="1" xfId="0" applyFont="1" applyFill="1" applyBorder="1" applyAlignment="1">
      <alignment horizontal="right"/>
    </xf>
    <xf numFmtId="0" fontId="21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22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zoomScale="136" zoomScaleNormal="136" workbookViewId="0">
      <selection activeCell="B11" sqref="B11:B12"/>
    </sheetView>
  </sheetViews>
  <sheetFormatPr defaultRowHeight="14.45" customHeight="1" x14ac:dyDescent="0.25"/>
  <cols>
    <col min="1" max="1" width="7.5703125" style="4" customWidth="1"/>
    <col min="2" max="2" width="58.85546875" style="25" customWidth="1"/>
    <col min="3" max="4" width="11.85546875" style="25" customWidth="1"/>
    <col min="5" max="5" width="11.140625" style="25" customWidth="1"/>
    <col min="6" max="16384" width="9.140625" style="25"/>
  </cols>
  <sheetData>
    <row r="1" spans="1:9" s="2" customFormat="1" ht="16.5" x14ac:dyDescent="0.25">
      <c r="A1" s="1"/>
      <c r="C1" s="3"/>
      <c r="D1" s="37" t="s">
        <v>25</v>
      </c>
      <c r="E1" s="37"/>
    </row>
    <row r="2" spans="1:9" s="2" customFormat="1" ht="16.5" x14ac:dyDescent="0.25">
      <c r="B2" s="35" t="s">
        <v>11</v>
      </c>
      <c r="C2" s="35"/>
      <c r="D2" s="35"/>
      <c r="E2" s="35"/>
    </row>
    <row r="3" spans="1:9" s="2" customFormat="1" ht="16.5" x14ac:dyDescent="0.25">
      <c r="B3" s="35" t="s">
        <v>12</v>
      </c>
      <c r="C3" s="35"/>
      <c r="D3" s="35"/>
      <c r="E3" s="35"/>
    </row>
    <row r="4" spans="1:9" s="2" customFormat="1" ht="16.5" x14ac:dyDescent="0.25">
      <c r="C4" s="36" t="s">
        <v>26</v>
      </c>
      <c r="D4" s="36"/>
      <c r="E4" s="36"/>
    </row>
    <row r="5" spans="1:9" s="2" customFormat="1" ht="15.75" x14ac:dyDescent="0.25">
      <c r="A5" s="1"/>
      <c r="C5" s="38"/>
      <c r="D5" s="38"/>
      <c r="E5" s="38"/>
    </row>
    <row r="6" spans="1:9" s="2" customFormat="1" ht="3.75" customHeight="1" x14ac:dyDescent="0.25">
      <c r="A6" s="1"/>
      <c r="D6" s="34"/>
      <c r="E6" s="34"/>
    </row>
    <row r="7" spans="1:9" s="2" customFormat="1" ht="18.75" customHeight="1" x14ac:dyDescent="0.25">
      <c r="A7" s="39" t="s">
        <v>13</v>
      </c>
      <c r="B7" s="39"/>
      <c r="C7" s="39"/>
      <c r="D7" s="39"/>
      <c r="E7" s="39"/>
    </row>
    <row r="8" spans="1:9" s="2" customFormat="1" ht="51.75" customHeight="1" x14ac:dyDescent="0.25">
      <c r="A8" s="39" t="s">
        <v>36</v>
      </c>
      <c r="B8" s="39"/>
      <c r="C8" s="39"/>
      <c r="D8" s="39"/>
      <c r="E8" s="39"/>
    </row>
    <row r="9" spans="1:9" s="2" customFormat="1" ht="18.75" customHeight="1" x14ac:dyDescent="0.25">
      <c r="A9" s="39"/>
      <c r="B9" s="39"/>
      <c r="C9" s="39"/>
      <c r="D9" s="39"/>
      <c r="E9" s="39"/>
    </row>
    <row r="10" spans="1:9" ht="12" customHeight="1" x14ac:dyDescent="0.25">
      <c r="B10" s="5"/>
      <c r="C10" s="6"/>
      <c r="D10" s="6"/>
      <c r="E10" s="6"/>
    </row>
    <row r="11" spans="1:9" ht="24.75" customHeight="1" x14ac:dyDescent="0.25">
      <c r="A11" s="40" t="s">
        <v>6</v>
      </c>
      <c r="B11" s="41" t="s">
        <v>38</v>
      </c>
      <c r="C11" s="42" t="s">
        <v>14</v>
      </c>
      <c r="D11" s="42" t="s">
        <v>24</v>
      </c>
      <c r="E11" s="42" t="s">
        <v>27</v>
      </c>
    </row>
    <row r="12" spans="1:9" ht="30" customHeight="1" x14ac:dyDescent="0.25">
      <c r="A12" s="40"/>
      <c r="B12" s="41"/>
      <c r="C12" s="42" t="s">
        <v>0</v>
      </c>
      <c r="D12" s="42" t="s">
        <v>0</v>
      </c>
      <c r="E12" s="42" t="s">
        <v>0</v>
      </c>
    </row>
    <row r="13" spans="1:9" ht="37.5" customHeight="1" x14ac:dyDescent="0.25">
      <c r="A13" s="21"/>
      <c r="B13" s="7" t="s">
        <v>5</v>
      </c>
      <c r="C13" s="20">
        <f>C15+C18</f>
        <v>33300.200000000004</v>
      </c>
      <c r="D13" s="20">
        <f t="shared" ref="D13:E13" si="0">D15+D18</f>
        <v>718.5</v>
      </c>
      <c r="E13" s="20">
        <f t="shared" si="0"/>
        <v>333.1</v>
      </c>
    </row>
    <row r="14" spans="1:9" ht="43.5" customHeight="1" x14ac:dyDescent="0.25">
      <c r="A14" s="22"/>
      <c r="B14" s="33" t="s">
        <v>37</v>
      </c>
      <c r="C14" s="32">
        <f>C13</f>
        <v>33300.200000000004</v>
      </c>
      <c r="D14" s="32">
        <f t="shared" ref="D14:E14" si="1">D13</f>
        <v>718.5</v>
      </c>
      <c r="E14" s="32">
        <f t="shared" si="1"/>
        <v>333.1</v>
      </c>
    </row>
    <row r="15" spans="1:9" s="26" customFormat="1" ht="63" x14ac:dyDescent="0.25">
      <c r="A15" s="8" t="s">
        <v>15</v>
      </c>
      <c r="B15" s="9" t="s">
        <v>1</v>
      </c>
      <c r="C15" s="14">
        <f>C16</f>
        <v>5946.8</v>
      </c>
      <c r="D15" s="14">
        <f t="shared" ref="D15:E16" si="2">D16</f>
        <v>0</v>
      </c>
      <c r="E15" s="14">
        <f t="shared" si="2"/>
        <v>0</v>
      </c>
    </row>
    <row r="16" spans="1:9" s="27" customFormat="1" ht="47.25" x14ac:dyDescent="0.25">
      <c r="A16" s="8" t="s">
        <v>16</v>
      </c>
      <c r="B16" s="10" t="s">
        <v>28</v>
      </c>
      <c r="C16" s="15">
        <f>C17</f>
        <v>5946.8</v>
      </c>
      <c r="D16" s="15">
        <f t="shared" si="2"/>
        <v>0</v>
      </c>
      <c r="E16" s="15">
        <f t="shared" si="2"/>
        <v>0</v>
      </c>
      <c r="G16" s="28"/>
      <c r="H16" s="28"/>
      <c r="I16" s="28"/>
    </row>
    <row r="17" spans="1:9" s="29" customFormat="1" ht="47.25" x14ac:dyDescent="0.25">
      <c r="A17" s="8" t="s">
        <v>7</v>
      </c>
      <c r="B17" s="11" t="s">
        <v>2</v>
      </c>
      <c r="C17" s="16">
        <v>5946.8</v>
      </c>
      <c r="D17" s="16">
        <v>0</v>
      </c>
      <c r="E17" s="16">
        <v>0</v>
      </c>
      <c r="G17" s="30"/>
      <c r="H17" s="30"/>
      <c r="I17" s="30"/>
    </row>
    <row r="18" spans="1:9" s="29" customFormat="1" ht="47.25" x14ac:dyDescent="0.25">
      <c r="A18" s="12" t="s">
        <v>8</v>
      </c>
      <c r="B18" s="13" t="s">
        <v>3</v>
      </c>
      <c r="C18" s="17">
        <f>C23+C19+C26+C21</f>
        <v>27353.4</v>
      </c>
      <c r="D18" s="17">
        <f t="shared" ref="D18:E18" si="3">D23+D19+D26+D21</f>
        <v>718.5</v>
      </c>
      <c r="E18" s="17">
        <f t="shared" si="3"/>
        <v>333.1</v>
      </c>
    </row>
    <row r="19" spans="1:9" ht="31.5" x14ac:dyDescent="0.25">
      <c r="A19" s="12" t="s">
        <v>17</v>
      </c>
      <c r="B19" s="10" t="s">
        <v>29</v>
      </c>
      <c r="C19" s="18">
        <f>C20</f>
        <v>17003.5</v>
      </c>
      <c r="D19" s="18">
        <f>D20</f>
        <v>0</v>
      </c>
      <c r="E19" s="18">
        <f>E20</f>
        <v>0</v>
      </c>
    </row>
    <row r="20" spans="1:9" s="29" customFormat="1" ht="31.5" x14ac:dyDescent="0.25">
      <c r="A20" s="12" t="s">
        <v>18</v>
      </c>
      <c r="B20" s="11" t="s">
        <v>30</v>
      </c>
      <c r="C20" s="19">
        <v>17003.5</v>
      </c>
      <c r="D20" s="19">
        <v>0</v>
      </c>
      <c r="E20" s="19">
        <v>0</v>
      </c>
    </row>
    <row r="21" spans="1:9" s="29" customFormat="1" ht="47.25" x14ac:dyDescent="0.25">
      <c r="A21" s="24" t="s">
        <v>19</v>
      </c>
      <c r="B21" s="10" t="s">
        <v>33</v>
      </c>
      <c r="C21" s="18">
        <f>C22</f>
        <v>333.5</v>
      </c>
      <c r="D21" s="18">
        <f>D22</f>
        <v>0</v>
      </c>
      <c r="E21" s="18">
        <f>E22</f>
        <v>0</v>
      </c>
    </row>
    <row r="22" spans="1:9" s="29" customFormat="1" ht="31.5" x14ac:dyDescent="0.25">
      <c r="A22" s="12" t="s">
        <v>20</v>
      </c>
      <c r="B22" s="11" t="s">
        <v>23</v>
      </c>
      <c r="C22" s="23">
        <v>333.5</v>
      </c>
      <c r="D22" s="23">
        <v>0</v>
      </c>
      <c r="E22" s="23">
        <v>0</v>
      </c>
    </row>
    <row r="23" spans="1:9" ht="63" x14ac:dyDescent="0.25">
      <c r="A23" s="12" t="s">
        <v>9</v>
      </c>
      <c r="B23" s="10" t="s">
        <v>31</v>
      </c>
      <c r="C23" s="18">
        <f>C24+C25</f>
        <v>9683.3000000000011</v>
      </c>
      <c r="D23" s="18">
        <f t="shared" ref="D23:E23" si="4">D24+D25</f>
        <v>0</v>
      </c>
      <c r="E23" s="18">
        <f t="shared" si="4"/>
        <v>0</v>
      </c>
    </row>
    <row r="24" spans="1:9" ht="31.5" x14ac:dyDescent="0.25">
      <c r="A24" s="12" t="s">
        <v>10</v>
      </c>
      <c r="B24" s="11" t="s">
        <v>32</v>
      </c>
      <c r="C24" s="19">
        <v>8146.6</v>
      </c>
      <c r="D24" s="19">
        <v>0</v>
      </c>
      <c r="E24" s="19">
        <v>0</v>
      </c>
    </row>
    <row r="25" spans="1:9" ht="24.75" customHeight="1" x14ac:dyDescent="0.25">
      <c r="A25" s="12" t="s">
        <v>34</v>
      </c>
      <c r="B25" s="31" t="s">
        <v>4</v>
      </c>
      <c r="C25" s="19">
        <f>1383.5+153.2</f>
        <v>1536.7</v>
      </c>
      <c r="D25" s="19">
        <v>0</v>
      </c>
      <c r="E25" s="19">
        <v>0</v>
      </c>
    </row>
    <row r="26" spans="1:9" s="29" customFormat="1" ht="47.25" x14ac:dyDescent="0.25">
      <c r="A26" s="12" t="s">
        <v>21</v>
      </c>
      <c r="B26" s="10" t="s">
        <v>28</v>
      </c>
      <c r="C26" s="18">
        <f>C27</f>
        <v>333.1</v>
      </c>
      <c r="D26" s="18">
        <f t="shared" ref="D26:E26" si="5">D27</f>
        <v>718.5</v>
      </c>
      <c r="E26" s="18">
        <f t="shared" si="5"/>
        <v>333.1</v>
      </c>
    </row>
    <row r="27" spans="1:9" s="29" customFormat="1" ht="47.25" x14ac:dyDescent="0.25">
      <c r="A27" s="12" t="s">
        <v>22</v>
      </c>
      <c r="B27" s="11" t="s">
        <v>35</v>
      </c>
      <c r="C27" s="19">
        <v>333.1</v>
      </c>
      <c r="D27" s="19">
        <v>718.5</v>
      </c>
      <c r="E27" s="19">
        <v>333.1</v>
      </c>
    </row>
  </sheetData>
  <mergeCells count="14">
    <mergeCell ref="A7:E7"/>
    <mergeCell ref="A8:E8"/>
    <mergeCell ref="A9:E9"/>
    <mergeCell ref="A11:A12"/>
    <mergeCell ref="B11:B12"/>
    <mergeCell ref="C11:C12"/>
    <mergeCell ref="D11:D12"/>
    <mergeCell ref="E11:E12"/>
    <mergeCell ref="D6:E6"/>
    <mergeCell ref="B2:E2"/>
    <mergeCell ref="B3:E3"/>
    <mergeCell ref="C4:E4"/>
    <mergeCell ref="D1:E1"/>
    <mergeCell ref="C5:E5"/>
  </mergeCells>
  <pageMargins left="1.1811023622047245" right="0.39370078740157483" top="0.55118110236220474" bottom="0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АИП</vt:lpstr>
      <vt:lpstr>АИП!Область_печати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rep:2.46.0.165</dc:description>
  <cp:lastModifiedBy>user</cp:lastModifiedBy>
  <cp:lastPrinted>2021-11-09T09:28:25Z</cp:lastPrinted>
  <dcterms:created xsi:type="dcterms:W3CDTF">2018-11-08T06:12:10Z</dcterms:created>
  <dcterms:modified xsi:type="dcterms:W3CDTF">2021-11-09T09:28:46Z</dcterms:modified>
</cp:coreProperties>
</file>